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60c5aae581c8159a/1. SDS-LAPTOP-NIQIPROB/2026/JUNIO/COTIZACIONES EQUIPOS/"/>
    </mc:Choice>
  </mc:AlternateContent>
  <xr:revisionPtr revIDLastSave="0" documentId="8_{4B12083F-2238-4B91-9DAD-613EF823170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FOE" sheetId="1" r:id="rId1"/>
  </sheets>
  <definedNames>
    <definedName name="_xlnm.Print_Area" localSheetId="0">FOE!$B$2:$M$48</definedName>
    <definedName name="_xlnm.Print_Titles" localSheetId="0">FOE!$2:$19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I23" i="1"/>
  <c r="L21" i="1"/>
  <c r="L22" i="1"/>
  <c r="L20" i="1"/>
  <c r="K22" i="1"/>
  <c r="M22" i="1" s="1"/>
  <c r="K21" i="1"/>
  <c r="M21" i="1" s="1"/>
  <c r="K20" i="1"/>
  <c r="L23" i="1" l="1"/>
  <c r="K23" i="1"/>
  <c r="M20" i="1"/>
  <c r="M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Gomez Villamarin, Elma Yolanda</author>
  </authors>
  <commentList>
    <comment ref="G19" authorId="0" shapeId="0" xr:uid="{5C943E47-2E98-48A3-8C90-9861DD80E92C}">
      <text>
        <r>
          <rPr>
            <b/>
            <sz val="9"/>
            <color indexed="81"/>
            <rFont val="Tahoma"/>
            <family val="2"/>
          </rPr>
          <t>Gomez Villamarin, Elma Yolanda:</t>
        </r>
        <r>
          <rPr>
            <sz val="9"/>
            <color indexed="81"/>
            <rFont val="Tahoma"/>
            <family val="2"/>
          </rPr>
          <t xml:space="preserve">
(Establezca  la unidad en la cual se van a adquirir los bienes, que sean acordes con la descripción técnica descrita en la actividad. Ej.: Peso (Kl, o Grs) Tiempo (hrs, días, meses) y servicios (etapas, horas laboradas))</t>
        </r>
      </text>
    </comment>
    <comment ref="M24" authorId="0" shapeId="0" xr:uid="{6F75B354-5ADF-4CB5-BEA1-8B412BE7831E}">
      <text>
        <r>
          <rPr>
            <b/>
            <sz val="9"/>
            <color indexed="81"/>
            <rFont val="Tahoma"/>
            <family val="2"/>
          </rPr>
          <t>Gomez Villamarin, Elma Yolanda:</t>
        </r>
        <r>
          <rPr>
            <sz val="9"/>
            <color indexed="81"/>
            <rFont val="Tahoma"/>
            <family val="2"/>
          </rPr>
          <t xml:space="preserve">
Indicar tiempo de la vigencia de la cotización en días</t>
        </r>
      </text>
    </comment>
  </commentList>
</comments>
</file>

<file path=xl/sharedStrings.xml><?xml version="1.0" encoding="utf-8"?>
<sst xmlns="http://schemas.openxmlformats.org/spreadsheetml/2006/main" count="49" uniqueCount="46">
  <si>
    <t>COTIZACIÓN</t>
  </si>
  <si>
    <t>INFORMACIÓN GENERAL</t>
  </si>
  <si>
    <t>OBJETO</t>
  </si>
  <si>
    <t>ADQUISICIÓN DE EQUIPOS DE MONITOREO Y CONTROL AMBIENTAL PARA LOS DEPÓSITOS DE ARCHIVO DE LA SECRETARÍA DISTRITAL DE SALUD</t>
  </si>
  <si>
    <t>FECHA:</t>
  </si>
  <si>
    <t>EMPRESA:</t>
  </si>
  <si>
    <t>HIGIELECTRONIX SAS</t>
  </si>
  <si>
    <t>NIT:</t>
  </si>
  <si>
    <t>CIUDAD</t>
  </si>
  <si>
    <t>BOGOTA</t>
  </si>
  <si>
    <t>CONTACTO:</t>
  </si>
  <si>
    <t>NOMBRE:</t>
  </si>
  <si>
    <t>RAUL ROJAS</t>
  </si>
  <si>
    <t>CELULAR:</t>
  </si>
  <si>
    <t>CARGO:</t>
  </si>
  <si>
    <t xml:space="preserve">ASESOR COMERCIAL </t>
  </si>
  <si>
    <t>E-MAIL:</t>
  </si>
  <si>
    <t>VENTAS6@HX-SAS.COM</t>
  </si>
  <si>
    <t>INSTRUCCIONES DE DILIGENCIAMIENTO</t>
  </si>
  <si>
    <r>
      <t>1</t>
    </r>
    <r>
      <rPr>
        <sz val="10"/>
        <color theme="1"/>
        <rFont val="Arial"/>
        <family val="2"/>
      </rPr>
      <t xml:space="preserve">. Revisar las especificaciones descritas en la Ficha Técnica
</t>
    </r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Expresar el VALOR UNITARIO ANTES DE IVA en PESOS COLOMBIANOS.
</t>
    </r>
    <r>
      <rPr>
        <b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. Los valores deberán redondearse al entero más cercano según las siguientes reglas: 
    (i) Si el valor incluye 50 centavos o más, se redondeará hacia arriba al entero siguiente; 
    (ii) Si el valor incluye menos de 50 centavos, se redondeará hacia abajo al entero anterior.</t>
    </r>
  </si>
  <si>
    <t>DETALLE DE LA COTIZACIÓN</t>
  </si>
  <si>
    <r>
      <t xml:space="preserve">NÚMERO
</t>
    </r>
    <r>
      <rPr>
        <sz val="10"/>
        <color theme="1"/>
        <rFont val="Arial"/>
        <family val="2"/>
      </rPr>
      <t>(Ítem, etapa o proceso)</t>
    </r>
  </si>
  <si>
    <r>
      <t xml:space="preserve">ACTIVIDAD
</t>
    </r>
    <r>
      <rPr>
        <sz val="10"/>
        <color theme="1"/>
        <rFont val="Arial"/>
        <family val="2"/>
      </rPr>
      <t>(Describa las especificaciones técnicas del ítem, etapa o proceso a contratar. Coherentes con el anexo técnico o con las fichas técnicas del proceso)</t>
    </r>
  </si>
  <si>
    <t>UNIDAD DE MEDIDA</t>
  </si>
  <si>
    <t>CANTIDAD</t>
  </si>
  <si>
    <r>
      <t xml:space="preserve">VALOR UNITARIO </t>
    </r>
    <r>
      <rPr>
        <sz val="10"/>
        <rFont val="Arial"/>
        <family val="2"/>
      </rPr>
      <t>(ANTES DE IVA)</t>
    </r>
  </si>
  <si>
    <r>
      <t xml:space="preserve">IVA 
</t>
    </r>
    <r>
      <rPr>
        <sz val="10"/>
        <rFont val="Arial"/>
        <family val="2"/>
      </rPr>
      <t xml:space="preserve"> (%)</t>
    </r>
    <r>
      <rPr>
        <b/>
        <sz val="10"/>
        <rFont val="Arial"/>
        <family val="2"/>
      </rPr>
      <t xml:space="preserve">
</t>
    </r>
  </si>
  <si>
    <r>
      <t xml:space="preserve">VALOR UNITARIO
</t>
    </r>
    <r>
      <rPr>
        <sz val="10"/>
        <rFont val="Arial"/>
        <family val="2"/>
      </rPr>
      <t xml:space="preserve"> (INCLUIDO IVA)</t>
    </r>
    <r>
      <rPr>
        <b/>
        <sz val="10"/>
        <rFont val="Arial"/>
        <family val="2"/>
      </rPr>
      <t xml:space="preserve">
</t>
    </r>
  </si>
  <si>
    <r>
      <t xml:space="preserve">TOTAL 
</t>
    </r>
    <r>
      <rPr>
        <sz val="10"/>
        <color theme="1"/>
        <rFont val="Arial"/>
        <family val="2"/>
      </rPr>
      <t>(ANTES DE IVA)</t>
    </r>
  </si>
  <si>
    <r>
      <t xml:space="preserve">VALOR TOTAL </t>
    </r>
    <r>
      <rPr>
        <sz val="10"/>
        <rFont val="Arial"/>
        <family val="2"/>
      </rPr>
      <t>(INCLUIDO IVA)</t>
    </r>
    <r>
      <rPr>
        <b/>
        <sz val="10"/>
        <rFont val="Arial"/>
        <family val="2"/>
      </rPr>
      <t xml:space="preserve">
</t>
    </r>
  </si>
  <si>
    <t xml:space="preserve">Suministro de equipos termohigrómetros datalogger, con las características descritas en las especificaciones técnicas </t>
  </si>
  <si>
    <t>UND</t>
  </si>
  <si>
    <t xml:space="preserve">Suministro de un equipo deshumidificador industrial, con las características descritas en las especificaciones técnicas </t>
  </si>
  <si>
    <t xml:space="preserve">Suministro de un equipo luxómetro, con las características descritas en las especificaciones técnicas </t>
  </si>
  <si>
    <t>TOTALES</t>
  </si>
  <si>
    <t>VIGENCIA DE LA COTIZACIÓN</t>
  </si>
  <si>
    <t>180 DÍAS</t>
  </si>
  <si>
    <t>SI</t>
  </si>
  <si>
    <t>OTRO</t>
  </si>
  <si>
    <t>NOTA</t>
  </si>
  <si>
    <t>Las especificaciones técnicas a cumplir están planteadas en el Anexo Técnico y los valores deben calcularse con respecto a las necesidades expresadas en dicho documento. Adicionalmente, se debe tener en cuenta que la cotización incluye en todos sus aspectos todo lo contemplado en la solicitud de cotización.</t>
  </si>
  <si>
    <t>FIRMAS</t>
  </si>
  <si>
    <t>(Firma)</t>
  </si>
  <si>
    <t>(NOMBRE REPRESENTANTE LEGAL O RESPONSABLE)</t>
  </si>
  <si>
    <t>(CEDULA)</t>
  </si>
  <si>
    <t>(CONTACTO)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</si>
</sst>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&quot;$&quot;\ 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Arial"/>
      <family val="2"/>
    </font>
    <font>
      <sz val="9"/>
      <color theme="2" tint="-0.499984740745262"/>
      <name val="Arial"/>
      <family val="2"/>
    </font>
    <font>
      <b/>
      <sz val="10"/>
      <color theme="2" tint="-0.499984740745262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2" tint="-0.249977111117893"/>
      <name val="Arial"/>
      <family val="2"/>
    </font>
    <font>
      <sz val="10"/>
      <color theme="2" tint="-0.249977111117893"/>
      <name val="Arial"/>
      <family val="2"/>
    </font>
    <font>
      <sz val="9"/>
      <color rgb="FF000000"/>
      <name val="Aptos Narrow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21" fillId="0" borderId="0" applyNumberForma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  <protection locked="0" hidden="1"/>
    </xf>
    <xf numFmtId="0" fontId="3" fillId="3" borderId="9" xfId="0" applyFont="1" applyFill="1" applyBorder="1" applyAlignment="1" applyProtection="1">
      <alignment horizontal="center" vertical="center"/>
      <protection locked="0" hidden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164" fontId="6" fillId="0" borderId="2" xfId="1" applyFont="1" applyFill="1" applyBorder="1" applyAlignment="1" applyProtection="1">
      <alignment vertical="center"/>
      <protection locked="0"/>
    </xf>
    <xf numFmtId="164" fontId="14" fillId="0" borderId="2" xfId="1" applyFont="1" applyBorder="1" applyAlignment="1">
      <alignment vertical="center" wrapText="1"/>
    </xf>
    <xf numFmtId="164" fontId="6" fillId="0" borderId="7" xfId="1" applyFont="1" applyBorder="1" applyAlignment="1">
      <alignment horizontal="right" vertical="center"/>
    </xf>
    <xf numFmtId="164" fontId="7" fillId="2" borderId="2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165" fontId="6" fillId="0" borderId="10" xfId="2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19" xfId="0" applyFont="1" applyBorder="1"/>
    <xf numFmtId="0" fontId="2" fillId="0" borderId="13" xfId="0" applyFont="1" applyBorder="1" applyAlignment="1">
      <alignment horizontal="center"/>
    </xf>
    <xf numFmtId="0" fontId="19" fillId="0" borderId="0" xfId="0" applyFont="1"/>
    <xf numFmtId="0" fontId="18" fillId="0" borderId="0" xfId="0" applyFont="1"/>
    <xf numFmtId="0" fontId="20" fillId="0" borderId="19" xfId="0" applyFont="1" applyBorder="1" applyAlignment="1">
      <alignment horizontal="center" vertical="center" wrapText="1"/>
    </xf>
    <xf numFmtId="164" fontId="8" fillId="0" borderId="22" xfId="1" applyFont="1" applyBorder="1" applyAlignment="1" applyProtection="1">
      <alignment horizontal="right" vertical="center" wrapText="1"/>
      <protection locked="0" hidden="1"/>
    </xf>
    <xf numFmtId="0" fontId="3" fillId="2" borderId="29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9" fillId="0" borderId="26" xfId="0" applyFont="1" applyBorder="1" applyAlignment="1">
      <alignment horizontal="left"/>
    </xf>
    <xf numFmtId="0" fontId="19" fillId="0" borderId="27" xfId="0" applyFont="1" applyBorder="1" applyAlignment="1">
      <alignment horizontal="left"/>
    </xf>
    <xf numFmtId="14" fontId="15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5" fontId="3" fillId="3" borderId="6" xfId="0" applyNumberFormat="1" applyFont="1" applyFill="1" applyBorder="1" applyAlignment="1" applyProtection="1">
      <alignment horizontal="center" vertical="center" wrapText="1"/>
      <protection locked="0" hidden="1"/>
    </xf>
    <xf numFmtId="15" fontId="3" fillId="3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1" fillId="0" borderId="9" xfId="3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15" fontId="3" fillId="0" borderId="21" xfId="0" applyNumberFormat="1" applyFont="1" applyBorder="1" applyAlignment="1" applyProtection="1">
      <alignment horizontal="center" vertical="center" wrapText="1"/>
      <protection locked="0" hidden="1"/>
    </xf>
    <xf numFmtId="15" fontId="3" fillId="0" borderId="1" xfId="0" applyNumberFormat="1" applyFont="1" applyBorder="1" applyAlignment="1" applyProtection="1">
      <alignment horizontal="center" vertical="center" wrapText="1"/>
      <protection locked="0" hidden="1"/>
    </xf>
    <xf numFmtId="15" fontId="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5" fontId="3" fillId="0" borderId="23" xfId="0" applyNumberFormat="1" applyFont="1" applyBorder="1" applyAlignment="1" applyProtection="1">
      <alignment horizontal="center" vertical="center" wrapText="1"/>
      <protection locked="0" hidden="1"/>
    </xf>
    <xf numFmtId="15" fontId="3" fillId="0" borderId="24" xfId="0" applyNumberFormat="1" applyFont="1" applyBorder="1" applyAlignment="1" applyProtection="1">
      <alignment horizontal="center" vertical="center" wrapText="1"/>
      <protection locked="0" hidden="1"/>
    </xf>
    <xf numFmtId="15" fontId="3" fillId="0" borderId="25" xfId="0" applyNumberFormat="1" applyFont="1" applyBorder="1" applyAlignment="1" applyProtection="1">
      <alignment horizontal="center" vertical="center" wrapText="1"/>
      <protection locked="0" hidden="1"/>
    </xf>
    <xf numFmtId="0" fontId="13" fillId="2" borderId="13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/>
      <protection locked="0" hidden="1"/>
    </xf>
    <xf numFmtId="0" fontId="3" fillId="3" borderId="8" xfId="0" applyFont="1" applyFill="1" applyBorder="1" applyAlignment="1" applyProtection="1">
      <alignment horizontal="center" vertical="center"/>
      <protection locked="0" hidden="1"/>
    </xf>
    <xf numFmtId="49" fontId="6" fillId="0" borderId="2" xfId="0" applyNumberFormat="1" applyFont="1" applyBorder="1" applyAlignment="1">
      <alignment vertical="center" wrapText="1"/>
    </xf>
    <xf numFmtId="49" fontId="6" fillId="0" borderId="21" xfId="0" applyNumberFormat="1" applyFont="1" applyBorder="1" applyAlignment="1">
      <alignment vertic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</cellXfs>
  <cellStyles count="4">
    <cellStyle name="Hipervínculo" xfId="3" builtinId="8"/>
    <cellStyle name="Moneda" xfId="1" builtinId="4"/>
    <cellStyle name="Normal" xfId="0" builtinId="0"/>
    <cellStyle name="Normal 28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694766</xdr:colOff>
      <xdr:row>1</xdr:row>
      <xdr:rowOff>56030</xdr:rowOff>
    </xdr:from>
    <xdr:to>
      <xdr:col>2</xdr:col>
      <xdr:colOff>246529</xdr:colOff>
      <xdr:row>5</xdr:row>
      <xdr:rowOff>134470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295" y="224118"/>
          <a:ext cx="862852" cy="7956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3565071</xdr:colOff>
      <xdr:row>43</xdr:row>
      <xdr:rowOff>13608</xdr:rowOff>
    </xdr:from>
    <xdr:to>
      <xdr:col>5</xdr:col>
      <xdr:colOff>4974770</xdr:colOff>
      <xdr:row>44</xdr:row>
      <xdr:rowOff>225053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368F92-E221-6E75-758E-528FB0F0E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3642" y="8763001"/>
          <a:ext cx="1409699" cy="3475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ENTAS6@HX-SAS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7"/>
  <sheetViews>
    <sheetView showGridLines="0" tabSelected="1" view="pageBreakPreview" topLeftCell="E16" zoomScale="115" zoomScaleNormal="115" zoomScaleSheetLayoutView="115" workbookViewId="0">
      <selection activeCell="G44" sqref="G44"/>
    </sheetView>
  </sheetViews>
  <sheetFormatPr baseColWidth="10" defaultColWidth="11.42578125" defaultRowHeight="0" customHeight="1" zeroHeight="1" x14ac:dyDescent="0.2"/>
  <cols>
    <col min="1" max="1" width="3.7109375" style="1" customWidth="1"/>
    <col min="2" max="3" width="19.7109375" style="1" customWidth="1"/>
    <col min="4" max="4" width="15.7109375" style="1" customWidth="1"/>
    <col min="5" max="5" width="14.5703125" style="1" customWidth="1"/>
    <col min="6" max="6" width="87.28515625" style="1" customWidth="1"/>
    <col min="7" max="7" width="17.28515625" style="1" bestFit="1" customWidth="1"/>
    <col min="8" max="8" width="11" style="2" customWidth="1"/>
    <col min="9" max="9" width="14.140625" style="2" customWidth="1"/>
    <col min="10" max="10" width="13.85546875" style="1" customWidth="1"/>
    <col min="11" max="11" width="15.7109375" style="1" customWidth="1"/>
    <col min="12" max="12" width="15.5703125" style="1" customWidth="1"/>
    <col min="13" max="13" width="18.5703125" style="1" customWidth="1"/>
    <col min="14" max="14" width="11.5703125" style="1" customWidth="1"/>
    <col min="15" max="15" width="11.42578125" style="1" customWidth="1"/>
    <col min="16" max="16384" width="11.42578125" style="1"/>
  </cols>
  <sheetData>
    <row r="1" spans="2:13" ht="13.5" customHeight="1" thickBot="1" x14ac:dyDescent="0.25"/>
    <row r="2" spans="2:13" ht="14.25" customHeight="1" x14ac:dyDescent="0.2">
      <c r="B2" s="92"/>
      <c r="C2" s="93"/>
      <c r="D2" s="32"/>
      <c r="E2" s="32"/>
      <c r="F2" s="72" t="s">
        <v>0</v>
      </c>
      <c r="G2" s="72"/>
      <c r="H2" s="72"/>
      <c r="I2" s="72"/>
      <c r="J2" s="72"/>
      <c r="K2" s="72"/>
      <c r="L2" s="72"/>
      <c r="M2" s="73"/>
    </row>
    <row r="3" spans="2:13" ht="14.25" customHeight="1" x14ac:dyDescent="0.2">
      <c r="B3" s="94"/>
      <c r="C3" s="95"/>
      <c r="D3" s="2"/>
      <c r="E3" s="2"/>
      <c r="F3" s="74"/>
      <c r="G3" s="74"/>
      <c r="H3" s="74"/>
      <c r="I3" s="74"/>
      <c r="J3" s="74"/>
      <c r="K3" s="74"/>
      <c r="L3" s="74"/>
      <c r="M3" s="75"/>
    </row>
    <row r="4" spans="2:13" ht="14.25" customHeight="1" x14ac:dyDescent="0.2">
      <c r="B4" s="94"/>
      <c r="C4" s="95"/>
      <c r="D4" s="2"/>
      <c r="E4" s="2"/>
      <c r="F4" s="74"/>
      <c r="G4" s="74"/>
      <c r="H4" s="74"/>
      <c r="I4" s="74"/>
      <c r="J4" s="74"/>
      <c r="K4" s="74"/>
      <c r="L4" s="74"/>
      <c r="M4" s="75"/>
    </row>
    <row r="5" spans="2:13" ht="14.25" customHeight="1" x14ac:dyDescent="0.2">
      <c r="B5" s="94"/>
      <c r="C5" s="95"/>
      <c r="D5" s="2"/>
      <c r="E5" s="2"/>
      <c r="F5" s="74"/>
      <c r="G5" s="74"/>
      <c r="H5" s="74"/>
      <c r="I5" s="74"/>
      <c r="J5" s="74"/>
      <c r="K5" s="74"/>
      <c r="L5" s="74"/>
      <c r="M5" s="75"/>
    </row>
    <row r="6" spans="2:13" ht="14.25" customHeight="1" thickBot="1" x14ac:dyDescent="0.25">
      <c r="B6" s="96"/>
      <c r="C6" s="97"/>
      <c r="D6" s="30"/>
      <c r="E6" s="30"/>
      <c r="F6" s="76"/>
      <c r="G6" s="76"/>
      <c r="H6" s="76"/>
      <c r="I6" s="76"/>
      <c r="J6" s="76"/>
      <c r="K6" s="76"/>
      <c r="L6" s="76"/>
      <c r="M6" s="77"/>
    </row>
    <row r="7" spans="2:13" ht="14.25" customHeight="1" thickBot="1" x14ac:dyDescent="0.25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2:13" ht="17.25" customHeight="1" x14ac:dyDescent="0.2">
      <c r="B8" s="44" t="s">
        <v>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6"/>
    </row>
    <row r="9" spans="2:13" s="3" customFormat="1" ht="51.75" customHeight="1" x14ac:dyDescent="0.25">
      <c r="B9" s="67" t="s">
        <v>2</v>
      </c>
      <c r="C9" s="68"/>
      <c r="D9" s="61" t="s">
        <v>3</v>
      </c>
      <c r="E9" s="62"/>
      <c r="F9" s="62"/>
      <c r="G9" s="62"/>
      <c r="H9" s="62"/>
      <c r="I9" s="62"/>
      <c r="J9" s="63"/>
      <c r="K9" s="6" t="s">
        <v>4</v>
      </c>
      <c r="L9" s="49">
        <v>46171</v>
      </c>
      <c r="M9" s="50"/>
    </row>
    <row r="10" spans="2:13" ht="12.75" customHeight="1" x14ac:dyDescent="0.2">
      <c r="B10" s="98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100"/>
    </row>
    <row r="11" spans="2:13" ht="21.75" customHeight="1" x14ac:dyDescent="0.2">
      <c r="B11" s="51" t="s">
        <v>5</v>
      </c>
      <c r="C11" s="52"/>
      <c r="D11" s="64" t="s">
        <v>6</v>
      </c>
      <c r="E11" s="65"/>
      <c r="F11" s="65"/>
      <c r="G11" s="66"/>
      <c r="H11" s="10" t="s">
        <v>7</v>
      </c>
      <c r="I11" s="53">
        <v>900255743</v>
      </c>
      <c r="J11" s="53"/>
      <c r="K11" s="19" t="s">
        <v>8</v>
      </c>
      <c r="L11" s="59" t="s">
        <v>9</v>
      </c>
      <c r="M11" s="60"/>
    </row>
    <row r="12" spans="2:13" ht="21.75" customHeight="1" x14ac:dyDescent="0.2">
      <c r="B12" s="88" t="s">
        <v>10</v>
      </c>
      <c r="C12" s="8" t="s">
        <v>11</v>
      </c>
      <c r="D12" s="64" t="s">
        <v>12</v>
      </c>
      <c r="E12" s="65"/>
      <c r="F12" s="65"/>
      <c r="G12" s="66"/>
      <c r="H12" s="10" t="s">
        <v>13</v>
      </c>
      <c r="I12" s="54">
        <v>3118704023</v>
      </c>
      <c r="J12" s="54"/>
      <c r="K12" s="54"/>
      <c r="L12" s="54"/>
      <c r="M12" s="55"/>
    </row>
    <row r="13" spans="2:13" ht="21.75" customHeight="1" thickBot="1" x14ac:dyDescent="0.25">
      <c r="B13" s="89"/>
      <c r="C13" s="9" t="s">
        <v>14</v>
      </c>
      <c r="D13" s="69" t="s">
        <v>15</v>
      </c>
      <c r="E13" s="70"/>
      <c r="F13" s="70"/>
      <c r="G13" s="71"/>
      <c r="H13" s="11" t="s">
        <v>16</v>
      </c>
      <c r="I13" s="56" t="s">
        <v>17</v>
      </c>
      <c r="J13" s="57"/>
      <c r="K13" s="57"/>
      <c r="L13" s="57"/>
      <c r="M13" s="58"/>
    </row>
    <row r="14" spans="2:13" ht="10.5" customHeight="1" thickBot="1" x14ac:dyDescent="0.25">
      <c r="B14" s="94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101"/>
    </row>
    <row r="15" spans="2:13" ht="17.25" customHeight="1" x14ac:dyDescent="0.2">
      <c r="B15" s="44" t="s">
        <v>18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6"/>
    </row>
    <row r="16" spans="2:13" s="4" customFormat="1" ht="74.25" customHeight="1" thickBot="1" x14ac:dyDescent="0.25">
      <c r="B16" s="78" t="s">
        <v>19</v>
      </c>
      <c r="C16" s="79"/>
      <c r="D16" s="79"/>
      <c r="E16" s="79"/>
      <c r="F16" s="57"/>
      <c r="G16" s="57"/>
      <c r="H16" s="57"/>
      <c r="I16" s="57"/>
      <c r="J16" s="57"/>
      <c r="K16" s="57"/>
      <c r="L16" s="57"/>
      <c r="M16" s="58"/>
    </row>
    <row r="17" spans="2:14" ht="10.5" customHeight="1" thickBot="1" x14ac:dyDescent="0.25"/>
    <row r="18" spans="2:14" s="4" customFormat="1" ht="17.25" customHeight="1" x14ac:dyDescent="0.2">
      <c r="B18" s="44" t="s">
        <v>20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6"/>
    </row>
    <row r="19" spans="2:14" ht="51.75" thickBot="1" x14ac:dyDescent="0.25">
      <c r="B19" s="17" t="s">
        <v>21</v>
      </c>
      <c r="C19" s="68" t="s">
        <v>22</v>
      </c>
      <c r="D19" s="68"/>
      <c r="E19" s="68"/>
      <c r="F19" s="68"/>
      <c r="G19" s="37" t="s">
        <v>23</v>
      </c>
      <c r="H19" s="37" t="s">
        <v>24</v>
      </c>
      <c r="I19" s="5" t="s">
        <v>25</v>
      </c>
      <c r="J19" s="5" t="s">
        <v>26</v>
      </c>
      <c r="K19" s="5" t="s">
        <v>27</v>
      </c>
      <c r="L19" s="6" t="s">
        <v>28</v>
      </c>
      <c r="M19" s="18" t="s">
        <v>29</v>
      </c>
    </row>
    <row r="20" spans="2:14" s="3" customFormat="1" ht="23.25" customHeight="1" thickBot="1" x14ac:dyDescent="0.3">
      <c r="B20" s="12">
        <v>1</v>
      </c>
      <c r="C20" s="90" t="s">
        <v>30</v>
      </c>
      <c r="D20" s="90"/>
      <c r="E20" s="90"/>
      <c r="F20" s="91"/>
      <c r="G20" s="38" t="s">
        <v>31</v>
      </c>
      <c r="H20" s="39">
        <v>22</v>
      </c>
      <c r="I20" s="36">
        <v>1350000</v>
      </c>
      <c r="J20" s="13">
        <v>256500</v>
      </c>
      <c r="K20" s="13">
        <f>I20+J20</f>
        <v>1606500</v>
      </c>
      <c r="L20" s="14">
        <f>I20*H20</f>
        <v>29700000</v>
      </c>
      <c r="M20" s="15">
        <f>H20*K20</f>
        <v>35343000</v>
      </c>
      <c r="N20" s="7"/>
    </row>
    <row r="21" spans="2:14" s="3" customFormat="1" ht="22.5" customHeight="1" thickBot="1" x14ac:dyDescent="0.3">
      <c r="B21" s="12">
        <v>2</v>
      </c>
      <c r="C21" s="90" t="s">
        <v>32</v>
      </c>
      <c r="D21" s="90"/>
      <c r="E21" s="90"/>
      <c r="F21" s="91"/>
      <c r="G21" s="40" t="s">
        <v>31</v>
      </c>
      <c r="H21" s="35">
        <v>3</v>
      </c>
      <c r="I21" s="36">
        <v>3200000</v>
      </c>
      <c r="J21" s="13">
        <v>608000</v>
      </c>
      <c r="K21" s="13">
        <f t="shared" ref="K21:K22" si="0">I21+J21</f>
        <v>3808000</v>
      </c>
      <c r="L21" s="14">
        <f t="shared" ref="L21:L22" si="1">I21*H21</f>
        <v>9600000</v>
      </c>
      <c r="M21" s="15">
        <f t="shared" ref="M21:M22" si="2">H21*K21</f>
        <v>11424000</v>
      </c>
      <c r="N21" s="7"/>
    </row>
    <row r="22" spans="2:14" s="3" customFormat="1" ht="13.5" thickBot="1" x14ac:dyDescent="0.3">
      <c r="B22" s="12">
        <v>3</v>
      </c>
      <c r="C22" s="90" t="s">
        <v>33</v>
      </c>
      <c r="D22" s="90"/>
      <c r="E22" s="90"/>
      <c r="F22" s="91"/>
      <c r="G22" s="40" t="s">
        <v>31</v>
      </c>
      <c r="H22" s="35">
        <v>1</v>
      </c>
      <c r="I22" s="36">
        <v>1900000</v>
      </c>
      <c r="J22" s="13">
        <v>361000</v>
      </c>
      <c r="K22" s="13">
        <f t="shared" si="0"/>
        <v>2261000</v>
      </c>
      <c r="L22" s="14">
        <f t="shared" si="1"/>
        <v>1900000</v>
      </c>
      <c r="M22" s="15">
        <f t="shared" si="2"/>
        <v>2261000</v>
      </c>
      <c r="N22" s="7"/>
    </row>
    <row r="23" spans="2:14" s="3" customFormat="1" ht="12.75" hidden="1" x14ac:dyDescent="0.25">
      <c r="B23" s="83" t="s">
        <v>34</v>
      </c>
      <c r="C23" s="84"/>
      <c r="D23" s="84"/>
      <c r="E23" s="84"/>
      <c r="F23" s="84"/>
      <c r="G23" s="85"/>
      <c r="H23" s="85"/>
      <c r="I23" s="16">
        <f>SUM(I20:I22)</f>
        <v>6450000</v>
      </c>
      <c r="J23" s="16">
        <f>SUM(J20:J22)</f>
        <v>1225500</v>
      </c>
      <c r="K23" s="16">
        <f>SUM(K20:K22)</f>
        <v>7675500</v>
      </c>
      <c r="L23" s="16">
        <f>SUM(L20:L22)</f>
        <v>41200000</v>
      </c>
      <c r="M23" s="20">
        <f>SUM(M20:M22)</f>
        <v>49028000</v>
      </c>
      <c r="N23" s="7"/>
    </row>
    <row r="24" spans="2:14" s="3" customFormat="1" ht="16.5" customHeight="1" thickBot="1" x14ac:dyDescent="0.3">
      <c r="B24" s="86" t="s">
        <v>35</v>
      </c>
      <c r="C24" s="87"/>
      <c r="D24" s="87"/>
      <c r="E24" s="87"/>
      <c r="F24" s="87"/>
      <c r="G24" s="21" t="s">
        <v>36</v>
      </c>
      <c r="H24" s="22" t="s">
        <v>37</v>
      </c>
      <c r="I24" s="23"/>
      <c r="J24" s="22" t="s">
        <v>37</v>
      </c>
      <c r="K24" s="23"/>
      <c r="L24" s="22" t="s">
        <v>38</v>
      </c>
      <c r="M24" s="24"/>
      <c r="N24" s="7"/>
    </row>
    <row r="25" spans="2:14" s="3" customFormat="1" ht="23.25" customHeight="1" x14ac:dyDescent="0.2">
      <c r="B25" s="1"/>
      <c r="C25" s="1"/>
      <c r="D25" s="1"/>
      <c r="E25" s="1"/>
      <c r="F25" s="1"/>
      <c r="G25" s="1"/>
      <c r="H25" s="2"/>
      <c r="I25" s="2"/>
      <c r="J25" s="1"/>
      <c r="K25" s="1"/>
      <c r="L25" s="1"/>
      <c r="M25" s="1"/>
      <c r="N25" s="7"/>
    </row>
    <row r="26" spans="2:14" s="3" customFormat="1" ht="13.5" customHeight="1" x14ac:dyDescent="0.2">
      <c r="B26" s="1"/>
      <c r="C26" s="1"/>
      <c r="D26" s="1"/>
      <c r="E26" s="1"/>
      <c r="F26" s="1"/>
      <c r="G26" s="1"/>
      <c r="H26" s="2"/>
      <c r="I26" s="2"/>
      <c r="J26" s="1"/>
      <c r="K26" s="1"/>
      <c r="L26" s="1"/>
      <c r="M26" s="1"/>
      <c r="N26" s="7"/>
    </row>
    <row r="27" spans="2:14" s="3" customFormat="1" ht="12.75" hidden="1" x14ac:dyDescent="0.2">
      <c r="B27" s="1"/>
      <c r="C27" s="1"/>
      <c r="D27" s="1"/>
      <c r="E27" s="1"/>
      <c r="F27" s="1"/>
      <c r="G27" s="1"/>
      <c r="H27" s="2"/>
      <c r="I27" s="2"/>
      <c r="J27" s="1"/>
      <c r="K27" s="1"/>
      <c r="L27" s="1"/>
      <c r="M27" s="1"/>
      <c r="N27" s="7"/>
    </row>
    <row r="28" spans="2:14" s="3" customFormat="1" ht="12.75" hidden="1" x14ac:dyDescent="0.2">
      <c r="B28" s="1"/>
      <c r="C28" s="1"/>
      <c r="D28" s="1"/>
      <c r="E28" s="1"/>
      <c r="F28" s="1"/>
      <c r="G28" s="1"/>
      <c r="H28" s="2"/>
      <c r="I28" s="2"/>
      <c r="J28" s="1"/>
      <c r="K28" s="1"/>
      <c r="L28" s="1"/>
      <c r="M28" s="1"/>
      <c r="N28" s="7"/>
    </row>
    <row r="29" spans="2:14" s="3" customFormat="1" ht="12.75" hidden="1" x14ac:dyDescent="0.2">
      <c r="B29" s="1"/>
      <c r="C29" s="1"/>
      <c r="D29" s="1"/>
      <c r="E29" s="1"/>
      <c r="F29" s="1"/>
      <c r="G29" s="1"/>
      <c r="H29" s="2"/>
      <c r="I29" s="2"/>
      <c r="J29" s="1"/>
      <c r="K29" s="1"/>
      <c r="L29" s="1"/>
      <c r="M29" s="1"/>
      <c r="N29" s="7"/>
    </row>
    <row r="30" spans="2:14" s="3" customFormat="1" ht="12.75" hidden="1" x14ac:dyDescent="0.2">
      <c r="B30" s="1"/>
      <c r="C30" s="1"/>
      <c r="D30" s="1"/>
      <c r="E30" s="1"/>
      <c r="F30" s="1"/>
      <c r="G30" s="1"/>
      <c r="H30" s="2"/>
      <c r="I30" s="2"/>
      <c r="J30" s="1"/>
      <c r="K30" s="1"/>
      <c r="L30" s="1"/>
      <c r="M30" s="1"/>
      <c r="N30" s="7"/>
    </row>
    <row r="31" spans="2:14" s="3" customFormat="1" ht="12.75" hidden="1" x14ac:dyDescent="0.2">
      <c r="B31" s="1"/>
      <c r="C31" s="1"/>
      <c r="D31" s="1"/>
      <c r="E31" s="1"/>
      <c r="F31" s="1"/>
      <c r="G31" s="1"/>
      <c r="H31" s="2"/>
      <c r="I31" s="2"/>
      <c r="J31" s="1"/>
      <c r="K31" s="1"/>
      <c r="L31" s="1"/>
      <c r="M31" s="1"/>
      <c r="N31" s="7"/>
    </row>
    <row r="32" spans="2:14" s="3" customFormat="1" ht="12.75" hidden="1" x14ac:dyDescent="0.2">
      <c r="B32" s="1"/>
      <c r="C32" s="1"/>
      <c r="D32" s="1"/>
      <c r="E32" s="1"/>
      <c r="F32" s="1"/>
      <c r="G32" s="1"/>
      <c r="H32" s="2"/>
      <c r="I32" s="2"/>
      <c r="J32" s="1"/>
      <c r="K32" s="1"/>
      <c r="L32" s="1"/>
      <c r="M32" s="1"/>
      <c r="N32" s="7"/>
    </row>
    <row r="33" spans="2:14" s="3" customFormat="1" ht="12.75" hidden="1" x14ac:dyDescent="0.2">
      <c r="B33" s="1"/>
      <c r="C33" s="1"/>
      <c r="D33" s="1"/>
      <c r="E33" s="1"/>
      <c r="F33" s="1"/>
      <c r="G33" s="1"/>
      <c r="H33" s="2"/>
      <c r="I33" s="2"/>
      <c r="J33" s="1"/>
      <c r="K33" s="1"/>
      <c r="L33" s="1"/>
      <c r="M33" s="1"/>
      <c r="N33" s="7"/>
    </row>
    <row r="34" spans="2:14" s="3" customFormat="1" ht="12.75" hidden="1" x14ac:dyDescent="0.2">
      <c r="B34" s="1"/>
      <c r="C34" s="1"/>
      <c r="D34" s="1"/>
      <c r="E34" s="1"/>
      <c r="F34" s="1"/>
      <c r="G34" s="1"/>
      <c r="H34" s="2"/>
      <c r="I34" s="2"/>
      <c r="J34" s="1"/>
      <c r="K34" s="1"/>
      <c r="L34" s="1"/>
      <c r="M34" s="1"/>
      <c r="N34" s="7"/>
    </row>
    <row r="35" spans="2:14" s="3" customFormat="1" ht="12.75" hidden="1" x14ac:dyDescent="0.2">
      <c r="B35" s="1"/>
      <c r="C35" s="1"/>
      <c r="D35" s="1"/>
      <c r="E35" s="1"/>
      <c r="F35" s="1"/>
      <c r="G35" s="1"/>
      <c r="H35" s="2"/>
      <c r="I35" s="2"/>
      <c r="J35" s="1"/>
      <c r="K35" s="1"/>
      <c r="L35" s="1"/>
      <c r="M35" s="1"/>
      <c r="N35" s="7"/>
    </row>
    <row r="36" spans="2:14" s="3" customFormat="1" ht="12.75" hidden="1" x14ac:dyDescent="0.2">
      <c r="B36" s="1"/>
      <c r="C36" s="1"/>
      <c r="D36" s="1"/>
      <c r="E36" s="1"/>
      <c r="F36" s="1"/>
      <c r="G36" s="1"/>
      <c r="H36" s="2"/>
      <c r="I36" s="2"/>
      <c r="J36" s="1"/>
      <c r="K36" s="1"/>
      <c r="L36" s="1"/>
      <c r="M36" s="1"/>
      <c r="N36" s="7"/>
    </row>
    <row r="37" spans="2:14" s="3" customFormat="1" ht="12.75" hidden="1" x14ac:dyDescent="0.2">
      <c r="B37" s="1"/>
      <c r="C37" s="1"/>
      <c r="D37" s="1"/>
      <c r="E37" s="1"/>
      <c r="F37" s="1"/>
      <c r="G37" s="1"/>
      <c r="H37" s="2"/>
      <c r="I37" s="2"/>
      <c r="J37" s="1"/>
      <c r="K37" s="1"/>
      <c r="L37" s="1"/>
      <c r="M37" s="1"/>
      <c r="N37" s="7"/>
    </row>
    <row r="38" spans="2:14" s="3" customFormat="1" ht="15.75" customHeight="1" x14ac:dyDescent="0.2">
      <c r="B38" s="1"/>
      <c r="C38" s="1"/>
      <c r="D38" s="1"/>
      <c r="E38" s="1"/>
      <c r="F38" s="1"/>
      <c r="G38" s="1"/>
      <c r="H38" s="2"/>
      <c r="I38" s="2"/>
      <c r="J38" s="1"/>
      <c r="K38" s="1"/>
      <c r="L38" s="1"/>
      <c r="M38" s="1"/>
      <c r="N38" s="7"/>
    </row>
    <row r="39" spans="2:14" s="3" customFormat="1" ht="25.5" customHeight="1" thickBot="1" x14ac:dyDescent="0.25">
      <c r="B39" s="1"/>
      <c r="C39" s="1"/>
      <c r="D39" s="1"/>
      <c r="E39" s="1"/>
      <c r="F39" s="1"/>
      <c r="G39" s="1"/>
      <c r="H39" s="2"/>
      <c r="I39" s="2"/>
      <c r="J39" s="1"/>
      <c r="K39" s="1"/>
      <c r="L39" s="1"/>
      <c r="M39" s="1"/>
      <c r="N39" s="7"/>
    </row>
    <row r="40" spans="2:14" s="3" customFormat="1" ht="33.75" customHeight="1" x14ac:dyDescent="0.25">
      <c r="B40" s="44" t="s">
        <v>39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6"/>
    </row>
    <row r="41" spans="2:14" s="3" customFormat="1" ht="25.5" customHeight="1" thickBot="1" x14ac:dyDescent="0.3">
      <c r="B41" s="80" t="s">
        <v>40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2"/>
    </row>
    <row r="42" spans="2:14" s="3" customFormat="1" ht="25.5" customHeight="1" thickBot="1" x14ac:dyDescent="0.25">
      <c r="B42" s="1"/>
      <c r="C42" s="1"/>
      <c r="D42" s="1"/>
      <c r="E42" s="1"/>
      <c r="F42" s="1"/>
      <c r="G42" s="1"/>
      <c r="H42" s="2"/>
      <c r="I42" s="2"/>
      <c r="J42" s="1"/>
      <c r="K42" s="1"/>
      <c r="L42" s="1"/>
      <c r="M42" s="1"/>
    </row>
    <row r="43" spans="2:14" s="4" customFormat="1" ht="24" customHeight="1" x14ac:dyDescent="0.2">
      <c r="B43" s="44" t="s">
        <v>41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6"/>
    </row>
    <row r="44" spans="2:14" s="4" customFormat="1" ht="10.5" customHeight="1" x14ac:dyDescent="0.2">
      <c r="B44" s="26"/>
      <c r="C44" s="1"/>
      <c r="D44" s="1"/>
      <c r="E44" s="1"/>
      <c r="F44" s="1"/>
      <c r="G44" s="1"/>
      <c r="H44" s="2"/>
      <c r="I44" s="2"/>
      <c r="J44" s="1"/>
      <c r="K44" s="1"/>
      <c r="L44" s="1"/>
      <c r="M44" s="27"/>
    </row>
    <row r="45" spans="2:14" s="4" customFormat="1" ht="18" customHeight="1" x14ac:dyDescent="0.2">
      <c r="B45" s="26"/>
      <c r="C45" s="1"/>
      <c r="D45" s="1"/>
      <c r="E45" s="1"/>
      <c r="F45" s="1"/>
      <c r="G45" s="1"/>
      <c r="H45" s="2"/>
      <c r="I45" s="2"/>
      <c r="J45" s="1"/>
      <c r="K45" s="1"/>
      <c r="L45" s="1"/>
      <c r="M45" s="27"/>
    </row>
    <row r="46" spans="2:14" ht="12.75" hidden="1" x14ac:dyDescent="0.2">
      <c r="B46" s="26"/>
      <c r="M46" s="27"/>
    </row>
    <row r="47" spans="2:14" ht="12.75" hidden="1" x14ac:dyDescent="0.2">
      <c r="B47" s="47" t="s">
        <v>42</v>
      </c>
      <c r="C47" s="48"/>
      <c r="D47" s="48"/>
      <c r="E47" s="33"/>
      <c r="F47" s="33"/>
      <c r="G47" s="25"/>
      <c r="H47" s="25"/>
      <c r="I47" s="1"/>
      <c r="M47" s="27"/>
    </row>
    <row r="48" spans="2:14" ht="12.75" hidden="1" x14ac:dyDescent="0.2">
      <c r="B48" s="42" t="s">
        <v>43</v>
      </c>
      <c r="C48" s="43"/>
      <c r="D48" s="43"/>
      <c r="E48" s="34"/>
      <c r="F48" s="34"/>
      <c r="G48" s="25"/>
      <c r="H48" s="25"/>
      <c r="I48" s="1"/>
      <c r="M48" s="27"/>
    </row>
    <row r="49" spans="1:15" ht="12.75" hidden="1" x14ac:dyDescent="0.2">
      <c r="B49" s="42" t="s">
        <v>44</v>
      </c>
      <c r="C49" s="43"/>
      <c r="D49" s="43"/>
      <c r="E49" s="34"/>
      <c r="F49" s="34"/>
      <c r="M49" s="27"/>
    </row>
    <row r="50" spans="1:15" ht="12.75" hidden="1" x14ac:dyDescent="0.2">
      <c r="B50" s="42" t="s">
        <v>45</v>
      </c>
      <c r="C50" s="43"/>
      <c r="D50" s="43"/>
      <c r="E50" s="34"/>
      <c r="F50" s="34"/>
      <c r="M50" s="27"/>
    </row>
    <row r="51" spans="1:15" s="2" customFormat="1" ht="13.5" hidden="1" thickBot="1" x14ac:dyDescent="0.25">
      <c r="A51" s="1"/>
      <c r="B51" s="41"/>
      <c r="C51" s="29"/>
      <c r="D51" s="29"/>
      <c r="E51" s="29"/>
      <c r="F51" s="29"/>
      <c r="G51" s="29"/>
      <c r="H51" s="30"/>
      <c r="I51" s="30"/>
      <c r="J51" s="29"/>
      <c r="K51" s="29"/>
      <c r="L51" s="29"/>
      <c r="M51" s="31"/>
      <c r="N51" s="1"/>
      <c r="O51" s="1"/>
    </row>
    <row r="52" spans="1:15" s="2" customFormat="1" ht="13.5" hidden="1" thickBot="1" x14ac:dyDescent="0.25">
      <c r="A52" s="1"/>
      <c r="B52" s="28"/>
      <c r="C52" s="1"/>
      <c r="D52" s="1"/>
      <c r="E52" s="1"/>
      <c r="F52" s="1"/>
      <c r="G52" s="1"/>
      <c r="J52" s="1"/>
      <c r="K52" s="1"/>
      <c r="L52" s="1"/>
      <c r="M52" s="1"/>
      <c r="N52" s="1"/>
      <c r="O52" s="1"/>
    </row>
    <row r="53" spans="1:15" s="2" customFormat="1" ht="12.75" hidden="1" x14ac:dyDescent="0.2">
      <c r="A53" s="1"/>
      <c r="B53" s="1"/>
      <c r="C53" s="1"/>
      <c r="D53" s="1"/>
      <c r="E53" s="1"/>
      <c r="F53" s="1"/>
      <c r="G53" s="1"/>
      <c r="J53" s="1"/>
      <c r="K53" s="1"/>
      <c r="L53" s="1"/>
      <c r="M53" s="1"/>
      <c r="N53" s="1"/>
      <c r="O53" s="1"/>
    </row>
    <row r="54" spans="1:15" s="2" customFormat="1" ht="12.75" hidden="1" x14ac:dyDescent="0.2">
      <c r="A54" s="1"/>
      <c r="B54" s="1"/>
      <c r="C54" s="1"/>
      <c r="D54" s="1"/>
      <c r="E54" s="1"/>
      <c r="F54" s="1"/>
      <c r="G54" s="1"/>
      <c r="J54" s="1"/>
      <c r="K54" s="1"/>
      <c r="L54" s="1"/>
      <c r="M54" s="1"/>
      <c r="N54" s="1"/>
      <c r="O54" s="1"/>
    </row>
    <row r="55" spans="1:15" s="2" customFormat="1" ht="12.75" hidden="1" x14ac:dyDescent="0.2">
      <c r="A55" s="1"/>
      <c r="B55" s="1"/>
      <c r="C55" s="1"/>
      <c r="D55" s="1"/>
      <c r="E55" s="1"/>
      <c r="F55" s="1"/>
      <c r="G55" s="1"/>
      <c r="J55" s="1"/>
      <c r="K55" s="1"/>
      <c r="L55" s="1"/>
      <c r="M55" s="1"/>
      <c r="N55" s="1"/>
      <c r="O55" s="1"/>
    </row>
    <row r="56" spans="1:15" s="2" customFormat="1" ht="12.75" hidden="1" x14ac:dyDescent="0.2">
      <c r="A56" s="1"/>
      <c r="B56" s="1"/>
      <c r="C56" s="1"/>
      <c r="D56" s="1"/>
      <c r="E56" s="1"/>
      <c r="F56" s="1"/>
      <c r="G56" s="1"/>
      <c r="J56" s="1"/>
      <c r="K56" s="1"/>
      <c r="L56" s="1"/>
      <c r="M56" s="1"/>
      <c r="N56" s="1"/>
      <c r="O56" s="1"/>
    </row>
    <row r="57" spans="1:15" s="2" customFormat="1" ht="12.75" hidden="1" x14ac:dyDescent="0.2">
      <c r="A57" s="1"/>
      <c r="B57" s="1"/>
      <c r="C57" s="1"/>
      <c r="D57" s="1"/>
      <c r="E57" s="1"/>
      <c r="F57" s="1"/>
      <c r="G57" s="1"/>
      <c r="J57" s="1"/>
      <c r="K57" s="1"/>
      <c r="L57" s="1"/>
      <c r="M57" s="1"/>
      <c r="N57" s="1"/>
      <c r="O57" s="1"/>
    </row>
    <row r="58" spans="1:15" s="2" customFormat="1" ht="12.75" hidden="1" x14ac:dyDescent="0.2">
      <c r="A58" s="1"/>
      <c r="B58" s="1"/>
      <c r="C58" s="1"/>
      <c r="D58" s="1"/>
      <c r="E58" s="1"/>
      <c r="F58" s="1"/>
      <c r="G58" s="1"/>
      <c r="J58" s="1"/>
      <c r="K58" s="1"/>
      <c r="L58" s="1"/>
      <c r="M58" s="1"/>
      <c r="N58" s="1"/>
      <c r="O58" s="1"/>
    </row>
    <row r="59" spans="1:15" s="2" customFormat="1" ht="12.75" hidden="1" x14ac:dyDescent="0.2">
      <c r="A59" s="1"/>
      <c r="B59" s="1"/>
      <c r="C59" s="1"/>
      <c r="D59" s="1"/>
      <c r="E59" s="1"/>
      <c r="F59" s="1"/>
      <c r="G59" s="1"/>
      <c r="J59" s="1"/>
      <c r="K59" s="1"/>
      <c r="L59" s="1"/>
      <c r="M59" s="1"/>
      <c r="N59" s="1"/>
      <c r="O59" s="1"/>
    </row>
    <row r="60" spans="1:15" s="2" customFormat="1" ht="12.75" hidden="1" x14ac:dyDescent="0.2">
      <c r="A60" s="1"/>
      <c r="B60" s="1"/>
      <c r="C60" s="1"/>
      <c r="D60" s="1"/>
      <c r="E60" s="1"/>
      <c r="F60" s="1"/>
      <c r="G60" s="1"/>
      <c r="J60" s="1"/>
      <c r="K60" s="1"/>
      <c r="L60" s="1"/>
      <c r="M60" s="1"/>
      <c r="N60" s="1"/>
      <c r="O60" s="1"/>
    </row>
    <row r="61" spans="1:15" s="2" customFormat="1" ht="12.75" hidden="1" x14ac:dyDescent="0.2">
      <c r="A61" s="1"/>
      <c r="B61" s="1"/>
      <c r="C61" s="1"/>
      <c r="D61" s="1"/>
      <c r="E61" s="1"/>
      <c r="F61" s="1"/>
      <c r="G61" s="1"/>
      <c r="J61" s="1"/>
      <c r="K61" s="1"/>
      <c r="L61" s="1"/>
      <c r="M61" s="1"/>
      <c r="N61" s="1"/>
      <c r="O61" s="1"/>
    </row>
    <row r="62" spans="1:15" s="2" customFormat="1" ht="12.75" hidden="1" x14ac:dyDescent="0.2">
      <c r="A62" s="1"/>
      <c r="B62" s="1"/>
      <c r="C62" s="1"/>
      <c r="D62" s="1"/>
      <c r="E62" s="1"/>
      <c r="F62" s="1"/>
      <c r="G62" s="1"/>
      <c r="J62" s="1"/>
      <c r="K62" s="1"/>
      <c r="L62" s="1"/>
      <c r="M62" s="1"/>
      <c r="N62" s="1"/>
      <c r="O62" s="1"/>
    </row>
    <row r="63" spans="1:15" s="2" customFormat="1" ht="12.75" hidden="1" x14ac:dyDescent="0.2">
      <c r="A63" s="1"/>
      <c r="B63" s="1"/>
      <c r="C63" s="1"/>
      <c r="D63" s="1"/>
      <c r="E63" s="1"/>
      <c r="F63" s="1"/>
      <c r="G63" s="1"/>
      <c r="J63" s="1"/>
      <c r="K63" s="1"/>
      <c r="L63" s="1"/>
      <c r="M63" s="1"/>
      <c r="N63" s="1"/>
      <c r="O63" s="1"/>
    </row>
    <row r="64" spans="1:15" s="2" customFormat="1" ht="12.75" hidden="1" x14ac:dyDescent="0.2">
      <c r="A64" s="1"/>
      <c r="B64" s="1"/>
      <c r="C64" s="1"/>
      <c r="D64" s="1"/>
      <c r="E64" s="1"/>
      <c r="F64" s="1"/>
      <c r="G64" s="1"/>
      <c r="J64" s="1"/>
      <c r="K64" s="1"/>
      <c r="L64" s="1"/>
      <c r="M64" s="1"/>
      <c r="N64" s="1"/>
      <c r="O64" s="1"/>
    </row>
    <row r="65" spans="1:15" s="2" customFormat="1" ht="12.75" hidden="1" x14ac:dyDescent="0.2">
      <c r="A65" s="1"/>
      <c r="B65" s="1"/>
      <c r="C65" s="1"/>
      <c r="D65" s="1"/>
      <c r="E65" s="1"/>
      <c r="F65" s="1"/>
      <c r="G65" s="1"/>
      <c r="J65" s="1"/>
      <c r="K65" s="1"/>
      <c r="L65" s="1"/>
      <c r="M65" s="1"/>
      <c r="N65" s="1"/>
      <c r="O65" s="1"/>
    </row>
    <row r="66" spans="1:15" ht="12.75" hidden="1" x14ac:dyDescent="0.2"/>
    <row r="67" spans="1:15" ht="12.75" hidden="1" x14ac:dyDescent="0.2"/>
    <row r="68" spans="1:15" ht="12.75" hidden="1" x14ac:dyDescent="0.2"/>
    <row r="69" spans="1:15" ht="12.75" hidden="1" x14ac:dyDescent="0.2"/>
    <row r="70" spans="1:15" ht="12.75" hidden="1" x14ac:dyDescent="0.2"/>
    <row r="71" spans="1:15" ht="12.75" hidden="1" x14ac:dyDescent="0.2"/>
    <row r="72" spans="1:15" ht="12.75" hidden="1" x14ac:dyDescent="0.2"/>
    <row r="73" spans="1:15" ht="12.75" hidden="1" x14ac:dyDescent="0.2"/>
    <row r="74" spans="1:15" ht="12.75" hidden="1" x14ac:dyDescent="0.2"/>
    <row r="75" spans="1:15" ht="12.75" hidden="1" x14ac:dyDescent="0.2"/>
    <row r="76" spans="1:15" ht="12.75" hidden="1" x14ac:dyDescent="0.2"/>
    <row r="77" spans="1:15" ht="12.75" hidden="1" x14ac:dyDescent="0.2"/>
    <row r="78" spans="1:15" ht="12.75" hidden="1" x14ac:dyDescent="0.2"/>
    <row r="79" spans="1:15" ht="12.75" hidden="1" x14ac:dyDescent="0.2"/>
    <row r="80" spans="1:15" ht="12.75" hidden="1" x14ac:dyDescent="0.2"/>
    <row r="81" ht="12.75" hidden="1" x14ac:dyDescent="0.2"/>
    <row r="82" ht="12.75" hidden="1" x14ac:dyDescent="0.2"/>
    <row r="83" ht="12.75" hidden="1" x14ac:dyDescent="0.2"/>
    <row r="84" ht="12.75" hidden="1" x14ac:dyDescent="0.2"/>
    <row r="85" ht="12.75" hidden="1" x14ac:dyDescent="0.2"/>
    <row r="86" ht="12.75" hidden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</sheetData>
  <mergeCells count="34">
    <mergeCell ref="F2:M6"/>
    <mergeCell ref="B16:M16"/>
    <mergeCell ref="B41:M41"/>
    <mergeCell ref="B23:H23"/>
    <mergeCell ref="B24:F24"/>
    <mergeCell ref="B12:B13"/>
    <mergeCell ref="C19:F19"/>
    <mergeCell ref="C20:F20"/>
    <mergeCell ref="C21:F21"/>
    <mergeCell ref="B2:C6"/>
    <mergeCell ref="B7:M7"/>
    <mergeCell ref="B10:M10"/>
    <mergeCell ref="B14:M14"/>
    <mergeCell ref="C22:F22"/>
    <mergeCell ref="B8:M8"/>
    <mergeCell ref="B15:M15"/>
    <mergeCell ref="B18:M18"/>
    <mergeCell ref="L9:M9"/>
    <mergeCell ref="B11:C11"/>
    <mergeCell ref="I11:J11"/>
    <mergeCell ref="I12:M12"/>
    <mergeCell ref="I13:M13"/>
    <mergeCell ref="L11:M11"/>
    <mergeCell ref="D9:J9"/>
    <mergeCell ref="D11:G11"/>
    <mergeCell ref="B9:C9"/>
    <mergeCell ref="D12:G12"/>
    <mergeCell ref="D13:G13"/>
    <mergeCell ref="B49:D49"/>
    <mergeCell ref="B50:D50"/>
    <mergeCell ref="B48:D48"/>
    <mergeCell ref="B40:M40"/>
    <mergeCell ref="B43:M43"/>
    <mergeCell ref="B47:D47"/>
  </mergeCells>
  <hyperlinks>
    <hyperlink ref="I13" r:id="rId1" xr:uid="{AD87224B-15D4-4909-ACA7-5CBCEEE8403A}"/>
  </hyperlinks>
  <printOptions horizontalCentered="1"/>
  <pageMargins left="0.31496062992125984" right="0.31496062992125984" top="0.6692913385826772" bottom="0.55118110236220474" header="0.31496062992125984" footer="0.31496062992125984"/>
  <pageSetup scale="50" orientation="landscape" horizontalDpi="4294967294" verticalDpi="4294967294" r:id="rId2"/>
  <ignoredErrors>
    <ignoredError sqref="K20:K22" unlockedFormula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FOE</vt:lpstr>
      <vt:lpstr>FOE!Área_de_impresión</vt:lpstr>
      <vt:lpstr>FOE!Títulos_a_imprimir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catalina rincon</cp:lastModifiedBy>
  <cp:revision/>
  <dcterms:created xsi:type="dcterms:W3CDTF">2021-09-14T15:57:49Z</dcterms:created>
  <dcterms:modified xsi:type="dcterms:W3CDTF">2026-06-25T21:13:57Z</dcterms:modified>
  <cp:category/>
  <cp:contentStatus/>
</cp:coreProperties>
</file>